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Второй пакет\"/>
    </mc:Choice>
  </mc:AlternateContent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" l="1"/>
  <c r="D41" i="1"/>
  <c r="D38" i="1" l="1"/>
  <c r="D31" i="1"/>
  <c r="D26" i="1"/>
</calcChain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<sst xmlns="http://schemas.openxmlformats.org/spreadsheetml/2006/main" count="82" uniqueCount="69">
  <si>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</si>
  <si>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</si>
  <si>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</si>
  <si>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</si>
  <si>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</si>
  <si>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</si>
  <si>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</si>
  <si>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</si>
  <si>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</si>
  <si>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</si>
  <si>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</si>
  <si>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</si>
  <si>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</si>
  <si>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</si>
  <si>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</si>
  <si>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</si>
  <si>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</si>
  <si>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</si>
  <si>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</si>
  <si>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</si>
  <si>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</si>
  <si>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</si>
  <si>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</si>
  <si>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</si>
  <si>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</si>
  <si>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</si>
  <si>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</si>
  <si>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</si>
  <si>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</si>
  <si>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</si>
  <si>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</si>
  <si>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</si>
  <si>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</si>
  <si>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</si>
  <si>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</si>
  <si>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</si>
  <si>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</si>
  <si>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</si>
  <si>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</si>
  <si>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</si>
  <si>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</si>
  <si>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</si>
  <si>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</si>
  <si>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</si>
  <si>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</si>
  <si>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</si>
  <si>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</si>
  <si>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</si>
  <si>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</si>
  <si>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</si>
  <si>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</si>
  <si>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</si>
  <si>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</si>
  <si>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</si>
  <si>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</si>
  <si>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</si>
  <si>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</si>
  <si>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</si>
  <si>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</si>
  <si>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</si>
  <si>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</si>
  <si>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</si>
  <si>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</si>
  <si>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</si>
  <si>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</si>
  <si>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Наименование</t>
  </si>
  <si>
    <t>Сумма на год</t>
  </si>
  <si>
    <t>Приложение 6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</si>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</sst>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"/>
    <numFmt numFmtId="167" formatCode="#,##0.0_ ;[Red]\-#,##0.0\ 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2" borderId="0" xfId="0" applyFill="1"/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9" fillId="2" borderId="0" xfId="0" applyFont="1" applyFill="1"/>
    <xf numFmtId="0" fontId="3" fillId="0" borderId="0" xfId="0" applyFont="1" applyAlignment="1">
      <alignment horizontal="right" vertical="center"/>
    </xf>
    <xf numFmtId="4" fontId="9" fillId="2" borderId="0" xfId="0" applyNumberFormat="1" applyFont="1" applyFill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view="pageLayout" topLeftCell="A46" zoomScaleNormal="100" workbookViewId="0">
      <selection activeCell="D72" sqref="D72"/>
    </sheetView>
  </sheetViews>
  <sheetFormatPr defaultColWidth="9.28515625" defaultRowHeight="12.75" x14ac:dyDescent="0.2"/>
  <cols>
    <col min="1" max="1" width="70.85546875" style="1" customWidth="1"/>
    <col min="2" max="3" width="5" style="1" customWidth="1"/>
    <col min="4" max="4" width="14.85546875" style="1" customWidth="1"/>
    <col min="5" max="5" width="2.5703125" customWidth="1"/>
    <col min="6" max="206" width="9.140625" customWidth="1"/>
  </cols>
  <sheetData>
    <row r="1" spans="1:4" ht="18.75" x14ac:dyDescent="0.2">
      <c r="A1" s="10"/>
      <c r="B1" s="10"/>
      <c r="C1" s="10"/>
      <c r="D1" s="11" t="s">
        <v>67</v>
      </c>
    </row>
    <row r="2" spans="1:4" ht="18.75" x14ac:dyDescent="0.2">
      <c r="A2" s="10"/>
      <c r="B2" s="10"/>
      <c r="C2" s="10"/>
      <c r="D2" s="11" t="s">
        <v>59</v>
      </c>
    </row>
    <row r="3" spans="1:4" ht="18.75" x14ac:dyDescent="0.2">
      <c r="A3" s="10"/>
      <c r="B3" s="10"/>
      <c r="C3" s="10"/>
      <c r="D3" s="11" t="s">
        <v>60</v>
      </c>
    </row>
    <row r="4" spans="1:4" x14ac:dyDescent="0.2">
      <c r="A4" s="10"/>
      <c r="B4" s="10"/>
      <c r="C4" s="10"/>
      <c r="D4" s="10"/>
    </row>
    <row r="5" spans="1:4" x14ac:dyDescent="0.2">
      <c r="A5" s="10"/>
      <c r="B5" s="10"/>
      <c r="C5" s="10"/>
      <c r="D5" s="10"/>
    </row>
    <row r="6" spans="1:4" ht="18.75" x14ac:dyDescent="0.2">
      <c r="A6" s="10"/>
      <c r="B6" s="10"/>
      <c r="C6" s="10"/>
      <c r="D6" s="11" t="s">
        <v>61</v>
      </c>
    </row>
    <row r="7" spans="1:4" ht="18.75" x14ac:dyDescent="0.2">
      <c r="A7" s="11"/>
      <c r="B7" s="10"/>
      <c r="C7" s="10"/>
      <c r="D7" s="11" t="s">
        <v>59</v>
      </c>
    </row>
    <row r="8" spans="1:4" ht="18.75" x14ac:dyDescent="0.2">
      <c r="A8" s="11"/>
      <c r="B8" s="10"/>
      <c r="C8" s="10"/>
      <c r="D8" s="11" t="s">
        <v>62</v>
      </c>
    </row>
    <row r="9" spans="1:4" ht="18.75" x14ac:dyDescent="0.3">
      <c r="A9" s="12"/>
      <c r="B9" s="12"/>
      <c r="C9" s="12"/>
      <c r="D9" s="12"/>
    </row>
    <row r="10" spans="1:4" ht="32.25" customHeight="1" x14ac:dyDescent="0.3">
      <c r="A10" s="17" t="s">
        <v>63</v>
      </c>
      <c r="B10" s="17"/>
      <c r="C10" s="17"/>
      <c r="D10" s="17"/>
    </row>
    <row r="11" spans="1:4" ht="32.25" customHeight="1" x14ac:dyDescent="0.3">
      <c r="A11" s="14"/>
      <c r="B11" s="14"/>
      <c r="C11" s="14"/>
      <c r="D11" s="14"/>
    </row>
    <row r="12" spans="1:4" ht="16.5" customHeight="1" x14ac:dyDescent="0.2">
      <c r="A12" s="2"/>
      <c r="B12" s="2"/>
      <c r="C12" s="2"/>
      <c r="D12" s="13" t="s">
        <v>64</v>
      </c>
    </row>
    <row r="13" spans="1:4" x14ac:dyDescent="0.2">
      <c r="A13" s="16" t="s">
        <v>65</v>
      </c>
      <c r="B13" s="16" t="s">
        <v>58</v>
      </c>
      <c r="C13" s="16" t="s">
        <v>57</v>
      </c>
      <c r="D13" s="16" t="s">
        <v>66</v>
      </c>
    </row>
    <row r="14" spans="1:4" x14ac:dyDescent="0.2">
      <c r="A14" s="16"/>
      <c r="B14" s="16"/>
      <c r="C14" s="16"/>
      <c r="D14" s="16"/>
    </row>
    <row r="15" spans="1:4" x14ac:dyDescent="0.2">
      <c r="A15" s="15">
        <v>1</v>
      </c>
      <c r="B15" s="15">
        <v>2</v>
      </c>
      <c r="C15" s="15">
        <v>3</v>
      </c>
      <c r="D15" s="15">
        <v>4</v>
      </c>
    </row>
    <row r="16" spans="1:4" x14ac:dyDescent="0.2">
      <c r="A16" s="3" t="s">
        <v>56</v>
      </c>
      <c r="B16" s="4">
        <v>1</v>
      </c>
      <c r="C16" s="4" t="s">
        <v>1</v>
      </c>
      <c r="D16" s="5">
        <v>556452.63</v>
      </c>
    </row>
    <row r="17" spans="1:4" ht="22.5" x14ac:dyDescent="0.2">
      <c r="A17" s="3" t="s">
        <v>55</v>
      </c>
      <c r="B17" s="4">
        <v>1</v>
      </c>
      <c r="C17" s="4">
        <v>2</v>
      </c>
      <c r="D17" s="5">
        <v>7070.83</v>
      </c>
    </row>
    <row r="18" spans="1:4" ht="22.5" x14ac:dyDescent="0.2">
      <c r="A18" s="3" t="s">
        <v>54</v>
      </c>
      <c r="B18" s="4">
        <v>1</v>
      </c>
      <c r="C18" s="4">
        <v>3</v>
      </c>
      <c r="D18" s="5">
        <v>28866.240000000002</v>
      </c>
    </row>
    <row r="19" spans="1:4" ht="22.5" x14ac:dyDescent="0.2">
      <c r="A19" s="3" t="s">
        <v>53</v>
      </c>
      <c r="B19" s="4">
        <v>1</v>
      </c>
      <c r="C19" s="4">
        <v>4</v>
      </c>
      <c r="D19" s="5">
        <v>120255.34</v>
      </c>
    </row>
    <row r="20" spans="1:4" x14ac:dyDescent="0.2">
      <c r="A20" s="3" t="s">
        <v>52</v>
      </c>
      <c r="B20" s="4">
        <v>1</v>
      </c>
      <c r="C20" s="4">
        <v>5</v>
      </c>
      <c r="D20" s="5">
        <v>10.199999999999999</v>
      </c>
    </row>
    <row r="21" spans="1:4" ht="22.5" x14ac:dyDescent="0.2">
      <c r="A21" s="3" t="s">
        <v>51</v>
      </c>
      <c r="B21" s="4">
        <v>1</v>
      </c>
      <c r="C21" s="4">
        <v>6</v>
      </c>
      <c r="D21" s="5">
        <v>46968.68</v>
      </c>
    </row>
    <row r="22" spans="1:4" x14ac:dyDescent="0.2">
      <c r="A22" s="3" t="s">
        <v>50</v>
      </c>
      <c r="B22" s="4">
        <v>1</v>
      </c>
      <c r="C22" s="4">
        <v>11</v>
      </c>
      <c r="D22" s="5">
        <v>343.13</v>
      </c>
    </row>
    <row r="23" spans="1:4" x14ac:dyDescent="0.2">
      <c r="A23" s="3" t="s">
        <v>49</v>
      </c>
      <c r="B23" s="4">
        <v>1</v>
      </c>
      <c r="C23" s="4">
        <v>13</v>
      </c>
      <c r="D23" s="5">
        <v>352938.23</v>
      </c>
    </row>
    <row r="24" spans="1:4" x14ac:dyDescent="0.2">
      <c r="A24" s="3" t="s">
        <v>48</v>
      </c>
      <c r="B24" s="4">
        <v>2</v>
      </c>
      <c r="C24" s="4" t="s">
        <v>1</v>
      </c>
      <c r="D24" s="5">
        <v>6081.34</v>
      </c>
    </row>
    <row r="25" spans="1:4" x14ac:dyDescent="0.2">
      <c r="A25" s="3" t="s">
        <v>47</v>
      </c>
      <c r="B25" s="4">
        <v>2</v>
      </c>
      <c r="C25" s="4">
        <v>3</v>
      </c>
      <c r="D25" s="5">
        <v>6081.34</v>
      </c>
    </row>
    <row r="26" spans="1:4" x14ac:dyDescent="0.2">
      <c r="A26" s="3" t="s">
        <v>46</v>
      </c>
      <c r="B26" s="4">
        <v>3</v>
      </c>
      <c r="C26" s="4" t="s">
        <v>1</v>
      </c>
      <c r="D26" s="5">
        <f>D27+D28+D29+D30</f>
        <v>40203.64</v>
      </c>
    </row>
    <row r="27" spans="1:4" x14ac:dyDescent="0.2">
      <c r="A27" s="3" t="s">
        <v>45</v>
      </c>
      <c r="B27" s="4">
        <v>3</v>
      </c>
      <c r="C27" s="4">
        <v>4</v>
      </c>
      <c r="D27" s="5">
        <v>6471.42</v>
      </c>
    </row>
    <row r="28" spans="1:4" x14ac:dyDescent="0.2">
      <c r="A28" s="3" t="s">
        <v>44</v>
      </c>
      <c r="B28" s="4">
        <v>3</v>
      </c>
      <c r="C28" s="4">
        <v>9</v>
      </c>
      <c r="D28" s="5">
        <v>381.5</v>
      </c>
    </row>
    <row r="29" spans="1:4" ht="22.5" x14ac:dyDescent="0.2">
      <c r="A29" s="3" t="s">
        <v>43</v>
      </c>
      <c r="B29" s="4">
        <v>3</v>
      </c>
      <c r="C29" s="4">
        <v>10</v>
      </c>
      <c r="D29" s="5">
        <v>31013.42</v>
      </c>
    </row>
    <row r="30" spans="1:4" x14ac:dyDescent="0.2">
      <c r="A30" s="3" t="s">
        <v>42</v>
      </c>
      <c r="B30" s="4">
        <v>3</v>
      </c>
      <c r="C30" s="4">
        <v>14</v>
      </c>
      <c r="D30" s="5">
        <v>2337.3000000000002</v>
      </c>
    </row>
    <row r="31" spans="1:4" x14ac:dyDescent="0.2">
      <c r="A31" s="3" t="s">
        <v>41</v>
      </c>
      <c r="B31" s="4">
        <v>4</v>
      </c>
      <c r="C31" s="4" t="s">
        <v>1</v>
      </c>
      <c r="D31" s="5">
        <f>SUM(D32:D37)</f>
        <v>359620.65</v>
      </c>
    </row>
    <row r="32" spans="1:4" x14ac:dyDescent="0.2">
      <c r="A32" s="3" t="s">
        <v>40</v>
      </c>
      <c r="B32" s="4">
        <v>4</v>
      </c>
      <c r="C32" s="4">
        <v>1</v>
      </c>
      <c r="D32" s="5">
        <v>5003.5</v>
      </c>
    </row>
    <row r="33" spans="1:4" x14ac:dyDescent="0.2">
      <c r="A33" s="3" t="s">
        <v>39</v>
      </c>
      <c r="B33" s="4">
        <v>4</v>
      </c>
      <c r="C33" s="4">
        <v>5</v>
      </c>
      <c r="D33" s="5">
        <v>17856.349999999999</v>
      </c>
    </row>
    <row r="34" spans="1:4" x14ac:dyDescent="0.2">
      <c r="A34" s="3" t="s">
        <v>38</v>
      </c>
      <c r="B34" s="4">
        <v>4</v>
      </c>
      <c r="C34" s="4">
        <v>8</v>
      </c>
      <c r="D34" s="5">
        <v>100821.6</v>
      </c>
    </row>
    <row r="35" spans="1:4" x14ac:dyDescent="0.2">
      <c r="A35" s="3" t="s">
        <v>37</v>
      </c>
      <c r="B35" s="4">
        <v>4</v>
      </c>
      <c r="C35" s="4">
        <v>9</v>
      </c>
      <c r="D35" s="5">
        <v>123209.62</v>
      </c>
    </row>
    <row r="36" spans="1:4" x14ac:dyDescent="0.2">
      <c r="A36" s="3" t="s">
        <v>36</v>
      </c>
      <c r="B36" s="4">
        <v>4</v>
      </c>
      <c r="C36" s="4">
        <v>10</v>
      </c>
      <c r="D36" s="5">
        <v>15887.34</v>
      </c>
    </row>
    <row r="37" spans="1:4" x14ac:dyDescent="0.2">
      <c r="A37" s="3" t="s">
        <v>35</v>
      </c>
      <c r="B37" s="4">
        <v>4</v>
      </c>
      <c r="C37" s="4">
        <v>12</v>
      </c>
      <c r="D37" s="5">
        <v>96842.240000000005</v>
      </c>
    </row>
    <row r="38" spans="1:4" x14ac:dyDescent="0.2">
      <c r="A38" s="3" t="s">
        <v>34</v>
      </c>
      <c r="B38" s="4">
        <v>5</v>
      </c>
      <c r="C38" s="4" t="s">
        <v>1</v>
      </c>
      <c r="D38" s="5">
        <f t="shared" ref="D38" si="0">SUM(D39:D42)</f>
        <v>522865.8</v>
      </c>
    </row>
    <row r="39" spans="1:4" x14ac:dyDescent="0.2">
      <c r="A39" s="3" t="s">
        <v>33</v>
      </c>
      <c r="B39" s="4">
        <v>5</v>
      </c>
      <c r="C39" s="4">
        <v>1</v>
      </c>
      <c r="D39" s="5">
        <v>142128.35999999999</v>
      </c>
    </row>
    <row r="40" spans="1:4" x14ac:dyDescent="0.2">
      <c r="A40" s="3" t="s">
        <v>32</v>
      </c>
      <c r="B40" s="4">
        <v>5</v>
      </c>
      <c r="C40" s="4">
        <v>2</v>
      </c>
      <c r="D40" s="5">
        <v>188807.13</v>
      </c>
    </row>
    <row r="41" spans="1:4" x14ac:dyDescent="0.2">
      <c r="A41" s="3" t="s">
        <v>31</v>
      </c>
      <c r="B41" s="4">
        <v>5</v>
      </c>
      <c r="C41" s="4">
        <v>3</v>
      </c>
      <c r="D41" s="5">
        <f>141655.75+8957.6</f>
        <v>150613.35</v>
      </c>
    </row>
    <row r="42" spans="1:4" x14ac:dyDescent="0.2">
      <c r="A42" s="3" t="s">
        <v>30</v>
      </c>
      <c r="B42" s="4">
        <v>5</v>
      </c>
      <c r="C42" s="4">
        <v>5</v>
      </c>
      <c r="D42" s="5">
        <v>41316.959999999999</v>
      </c>
    </row>
    <row r="43" spans="1:4" x14ac:dyDescent="0.2">
      <c r="A43" s="3" t="s">
        <v>29</v>
      </c>
      <c r="B43" s="4">
        <v>6</v>
      </c>
      <c r="C43" s="4" t="s">
        <v>1</v>
      </c>
      <c r="D43" s="5">
        <v>4462.88</v>
      </c>
    </row>
    <row r="44" spans="1:4" x14ac:dyDescent="0.2">
      <c r="A44" s="3" t="s">
        <v>28</v>
      </c>
      <c r="B44" s="4">
        <v>6</v>
      </c>
      <c r="C44" s="4">
        <v>3</v>
      </c>
      <c r="D44" s="5">
        <v>397</v>
      </c>
    </row>
    <row r="45" spans="1:4" x14ac:dyDescent="0.2">
      <c r="A45" s="3" t="s">
        <v>27</v>
      </c>
      <c r="B45" s="4">
        <v>6</v>
      </c>
      <c r="C45" s="4">
        <v>5</v>
      </c>
      <c r="D45" s="5">
        <v>4065.88</v>
      </c>
    </row>
    <row r="46" spans="1:4" x14ac:dyDescent="0.2">
      <c r="A46" s="3" t="s">
        <v>26</v>
      </c>
      <c r="B46" s="4">
        <v>7</v>
      </c>
      <c r="C46" s="4" t="s">
        <v>1</v>
      </c>
      <c r="D46" s="5">
        <v>2217045.9300000002</v>
      </c>
    </row>
    <row r="47" spans="1:4" x14ac:dyDescent="0.2">
      <c r="A47" s="3" t="s">
        <v>25</v>
      </c>
      <c r="B47" s="4">
        <v>7</v>
      </c>
      <c r="C47" s="4">
        <v>1</v>
      </c>
      <c r="D47" s="5">
        <v>598334.27</v>
      </c>
    </row>
    <row r="48" spans="1:4" x14ac:dyDescent="0.2">
      <c r="A48" s="3" t="s">
        <v>24</v>
      </c>
      <c r="B48" s="4">
        <v>7</v>
      </c>
      <c r="C48" s="4">
        <v>2</v>
      </c>
      <c r="D48" s="5">
        <v>1346272.76</v>
      </c>
    </row>
    <row r="49" spans="1:4" x14ac:dyDescent="0.2">
      <c r="A49" s="3" t="s">
        <v>23</v>
      </c>
      <c r="B49" s="4">
        <v>7</v>
      </c>
      <c r="C49" s="4">
        <v>3</v>
      </c>
      <c r="D49" s="5">
        <v>148098.32</v>
      </c>
    </row>
    <row r="50" spans="1:4" x14ac:dyDescent="0.2">
      <c r="A50" s="3" t="s">
        <v>22</v>
      </c>
      <c r="B50" s="4">
        <v>7</v>
      </c>
      <c r="C50" s="4">
        <v>7</v>
      </c>
      <c r="D50" s="5">
        <v>66453.41</v>
      </c>
    </row>
    <row r="51" spans="1:4" x14ac:dyDescent="0.2">
      <c r="A51" s="3" t="s">
        <v>21</v>
      </c>
      <c r="B51" s="4">
        <v>7</v>
      </c>
      <c r="C51" s="4">
        <v>9</v>
      </c>
      <c r="D51" s="5">
        <v>57887.17</v>
      </c>
    </row>
    <row r="52" spans="1:4" x14ac:dyDescent="0.2">
      <c r="A52" s="3" t="s">
        <v>20</v>
      </c>
      <c r="B52" s="4">
        <v>8</v>
      </c>
      <c r="C52" s="4" t="s">
        <v>1</v>
      </c>
      <c r="D52" s="5">
        <v>251187.29</v>
      </c>
    </row>
    <row r="53" spans="1:4" x14ac:dyDescent="0.2">
      <c r="A53" s="3" t="s">
        <v>19</v>
      </c>
      <c r="B53" s="4">
        <v>8</v>
      </c>
      <c r="C53" s="4">
        <v>1</v>
      </c>
      <c r="D53" s="5">
        <v>243237.97</v>
      </c>
    </row>
    <row r="54" spans="1:4" x14ac:dyDescent="0.2">
      <c r="A54" s="3" t="s">
        <v>18</v>
      </c>
      <c r="B54" s="4">
        <v>8</v>
      </c>
      <c r="C54" s="4">
        <v>4</v>
      </c>
      <c r="D54" s="5">
        <v>7949.32</v>
      </c>
    </row>
    <row r="55" spans="1:4" x14ac:dyDescent="0.2">
      <c r="A55" s="3" t="s">
        <v>17</v>
      </c>
      <c r="B55" s="4">
        <v>9</v>
      </c>
      <c r="C55" s="4" t="s">
        <v>1</v>
      </c>
      <c r="D55" s="5">
        <v>3223.1</v>
      </c>
    </row>
    <row r="56" spans="1:4" x14ac:dyDescent="0.2">
      <c r="A56" s="3" t="s">
        <v>16</v>
      </c>
      <c r="B56" s="4">
        <v>9</v>
      </c>
      <c r="C56" s="4">
        <v>9</v>
      </c>
      <c r="D56" s="5">
        <v>3223.1</v>
      </c>
    </row>
    <row r="57" spans="1:4" x14ac:dyDescent="0.2">
      <c r="A57" s="3" t="s">
        <v>15</v>
      </c>
      <c r="B57" s="4">
        <v>10</v>
      </c>
      <c r="C57" s="4" t="s">
        <v>1</v>
      </c>
      <c r="D57" s="5">
        <v>108512.79</v>
      </c>
    </row>
    <row r="58" spans="1:4" x14ac:dyDescent="0.2">
      <c r="A58" s="3" t="s">
        <v>14</v>
      </c>
      <c r="B58" s="4">
        <v>10</v>
      </c>
      <c r="C58" s="4">
        <v>1</v>
      </c>
      <c r="D58" s="5">
        <v>8767.6</v>
      </c>
    </row>
    <row r="59" spans="1:4" x14ac:dyDescent="0.2">
      <c r="A59" s="3" t="s">
        <v>13</v>
      </c>
      <c r="B59" s="4">
        <v>10</v>
      </c>
      <c r="C59" s="4">
        <v>3</v>
      </c>
      <c r="D59" s="5">
        <v>72322.8</v>
      </c>
    </row>
    <row r="60" spans="1:4" x14ac:dyDescent="0.2">
      <c r="A60" s="3" t="s">
        <v>12</v>
      </c>
      <c r="B60" s="4">
        <v>10</v>
      </c>
      <c r="C60" s="4">
        <v>4</v>
      </c>
      <c r="D60" s="5">
        <v>27422.39</v>
      </c>
    </row>
    <row r="61" spans="1:4" x14ac:dyDescent="0.2">
      <c r="A61" s="3" t="s">
        <v>11</v>
      </c>
      <c r="B61" s="4">
        <v>11</v>
      </c>
      <c r="C61" s="4" t="s">
        <v>1</v>
      </c>
      <c r="D61" s="5">
        <v>507007.55</v>
      </c>
    </row>
    <row r="62" spans="1:4" x14ac:dyDescent="0.2">
      <c r="A62" s="3" t="s">
        <v>10</v>
      </c>
      <c r="B62" s="4">
        <v>11</v>
      </c>
      <c r="C62" s="4">
        <v>1</v>
      </c>
      <c r="D62" s="5">
        <v>151231.29</v>
      </c>
    </row>
    <row r="63" spans="1:4" x14ac:dyDescent="0.2">
      <c r="A63" s="3" t="s">
        <v>9</v>
      </c>
      <c r="B63" s="4">
        <v>11</v>
      </c>
      <c r="C63" s="4">
        <v>2</v>
      </c>
      <c r="D63" s="5">
        <v>344553.74</v>
      </c>
    </row>
    <row r="64" spans="1:4" x14ac:dyDescent="0.2">
      <c r="A64" s="3" t="s">
        <v>8</v>
      </c>
      <c r="B64" s="4">
        <v>11</v>
      </c>
      <c r="C64" s="4">
        <v>3</v>
      </c>
      <c r="D64" s="5">
        <v>5365.2</v>
      </c>
    </row>
    <row r="65" spans="1:5" x14ac:dyDescent="0.2">
      <c r="A65" s="3" t="s">
        <v>7</v>
      </c>
      <c r="B65" s="4">
        <v>11</v>
      </c>
      <c r="C65" s="4">
        <v>5</v>
      </c>
      <c r="D65" s="5">
        <v>5857.32</v>
      </c>
    </row>
    <row r="66" spans="1:5" x14ac:dyDescent="0.2">
      <c r="A66" s="3" t="s">
        <v>6</v>
      </c>
      <c r="B66" s="4">
        <v>12</v>
      </c>
      <c r="C66" s="4" t="s">
        <v>1</v>
      </c>
      <c r="D66" s="5">
        <v>33678.199999999997</v>
      </c>
    </row>
    <row r="67" spans="1:5" x14ac:dyDescent="0.2">
      <c r="A67" s="3" t="s">
        <v>5</v>
      </c>
      <c r="B67" s="4">
        <v>12</v>
      </c>
      <c r="C67" s="4">
        <v>1</v>
      </c>
      <c r="D67" s="5">
        <v>25809.7</v>
      </c>
    </row>
    <row r="68" spans="1:5" x14ac:dyDescent="0.2">
      <c r="A68" s="3" t="s">
        <v>4</v>
      </c>
      <c r="B68" s="4">
        <v>12</v>
      </c>
      <c r="C68" s="4">
        <v>2</v>
      </c>
      <c r="D68" s="5">
        <v>7868.5</v>
      </c>
    </row>
    <row r="69" spans="1:5" x14ac:dyDescent="0.2">
      <c r="A69" s="3" t="s">
        <v>3</v>
      </c>
      <c r="B69" s="4">
        <v>13</v>
      </c>
      <c r="C69" s="4" t="s">
        <v>1</v>
      </c>
      <c r="D69" s="5">
        <v>2128.3000000000002</v>
      </c>
    </row>
    <row r="70" spans="1:5" x14ac:dyDescent="0.2">
      <c r="A70" s="3" t="s">
        <v>2</v>
      </c>
      <c r="B70" s="4">
        <v>13</v>
      </c>
      <c r="C70" s="4">
        <v>1</v>
      </c>
      <c r="D70" s="5">
        <v>2128.3000000000002</v>
      </c>
    </row>
    <row r="71" spans="1:5" ht="15.75" x14ac:dyDescent="0.2">
      <c r="A71" s="6" t="s">
        <v>0</v>
      </c>
      <c r="B71" s="7"/>
      <c r="C71" s="7"/>
      <c r="D71" s="8">
        <f>4603512.45+8957.6</f>
        <v>4612470.05</v>
      </c>
      <c r="E71" t="s">
        <v>68</v>
      </c>
    </row>
    <row r="72" spans="1:5" x14ac:dyDescent="0.2">
      <c r="D72" s="9"/>
    </row>
    <row r="74" spans="1:5" x14ac:dyDescent="0.2">
      <c r="D74" s="9"/>
    </row>
  </sheetData>
  <mergeCells count="5">
    <mergeCell ref="A13:A14"/>
    <mergeCell ref="B13:B14"/>
    <mergeCell ref="C13:C14"/>
    <mergeCell ref="A10:D10"/>
    <mergeCell ref="D13:D14"/>
  </mergeCells>
  <pageMargins left="0.39370078740157483" right="0.39370078740157483" top="0.78740157480314965" bottom="0.78740157480314965" header="0.31496062992125984" footer="0.51181102362204722"/>
  <pageSetup paperSize="9" scale="99" firstPageNumber="8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2023-07-31T05:57:16Z</cp:lastPrinted>
  <dcterms:created xsi:type="dcterms:W3CDTF">2023-07-28T05:26:24Z</dcterms:created>
  <dcterms:modified xsi:type="dcterms:W3CDTF">2023-08-07T05:50:15Z</dcterms:modified>
</cp:coreProperties>
</file>